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ublic\Уланов С.В\Инвестпрограмма Электрика\Проект ИП 2025-2029 (08.09.2025)\Новая папка\Создание системы интеллектуальных ПУ в рамках реализации ФЗ №522 M_PU.2028.01\"/>
    </mc:Choice>
  </mc:AlternateContent>
  <xr:revisionPtr revIDLastSave="0" documentId="8_{16E98778-1B7F-447F-8DAB-7EE4269A708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оект1 (6)" sheetId="1" r:id="rId1"/>
  </sheets>
  <definedNames>
    <definedName name="_xlnm.Print_Area" localSheetId="0">'Проект1 (6)'!$A$1:$G$104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3" i="1" l="1"/>
  <c r="B47" i="1"/>
  <c r="B91" i="1"/>
  <c r="C91" i="1"/>
  <c r="C93" i="1" s="1"/>
  <c r="E93" i="1"/>
</calcChain>
</file>

<file path=xl/sharedStrings.xml><?xml version="1.0" encoding="utf-8"?>
<sst xmlns="http://schemas.openxmlformats.org/spreadsheetml/2006/main" count="155" uniqueCount="140">
  <si>
    <t>Расположение объектов инвестиционного проекта - схема (если применимо)</t>
  </si>
  <si>
    <t>Комментарии</t>
  </si>
  <si>
    <t>Всего - полная оценка стоимости проекта</t>
  </si>
  <si>
    <t>Работы и материалы, не относимые на конкретный объект инвестиций</t>
  </si>
  <si>
    <t>Комментарий, в т.ч. гиперссылка на источник расчета стоимости (если применимо)</t>
  </si>
  <si>
    <t>Текущая оценка полной стоимости (в постоянных ценах текущего года без НДС), млн. руб.</t>
  </si>
  <si>
    <t>Текущая оценка полной стоимости (сметная стоимость без НДС), млн. руб.</t>
  </si>
  <si>
    <t>Плановая продолжительность полезного использования объекта, лет</t>
  </si>
  <si>
    <t>Плановые физические/ технические показатели объекта инвестиций</t>
  </si>
  <si>
    <t>Объект инвестиций</t>
  </si>
  <si>
    <t>46.6</t>
  </si>
  <si>
    <t>46.5</t>
  </si>
  <si>
    <t>46.4</t>
  </si>
  <si>
    <t>46.3</t>
  </si>
  <si>
    <t>46.2</t>
  </si>
  <si>
    <t>46.1</t>
  </si>
  <si>
    <t>46</t>
  </si>
  <si>
    <t>Детализация оценки стоимости проекта по объектам инвестиций</t>
  </si>
  <si>
    <t>Справочно: даты начала и окончания более крупного проекта / программы, частью которого является данный проект (если применимо)</t>
  </si>
  <si>
    <r>
      <t xml:space="preserve">Этап </t>
    </r>
    <r>
      <rPr>
        <sz val="10"/>
        <rFont val="Arial"/>
        <family val="2"/>
        <charset val="204"/>
      </rPr>
      <t xml:space="preserve">N </t>
    </r>
    <r>
      <rPr>
        <sz val="10"/>
        <rFont val="Arial"/>
        <family val="2"/>
        <charset val="204"/>
      </rPr>
      <t>(наименование)</t>
    </r>
  </si>
  <si>
    <t>…</t>
  </si>
  <si>
    <t>Этап 2 (наименование)</t>
  </si>
  <si>
    <t>Окончание</t>
  </si>
  <si>
    <t>Начало</t>
  </si>
  <si>
    <t>Срок реализации (квартал, год) - фактические (для реализуемых / реализованных этапов) и плановые</t>
  </si>
  <si>
    <r>
      <t xml:space="preserve">Основные подрядчики </t>
    </r>
    <r>
      <rPr>
        <sz val="8"/>
        <rFont val="Arial"/>
        <family val="2"/>
        <charset val="204"/>
      </rPr>
      <t>(если выбраны)</t>
    </r>
  </si>
  <si>
    <t>Этапы проекта</t>
  </si>
  <si>
    <t>45.3</t>
  </si>
  <si>
    <t>45.2</t>
  </si>
  <si>
    <t>45.1</t>
  </si>
  <si>
    <t>45</t>
  </si>
  <si>
    <t>Сроки реализации проекта и подрядчики по этапам проекта</t>
  </si>
  <si>
    <t>Краткая характеристика методологии расчета</t>
  </si>
  <si>
    <t>Оценка изменения в результате проекта</t>
  </si>
  <si>
    <t>Наименование цены, регион</t>
  </si>
  <si>
    <t>Оценка влияния проекта на конечную цену товара (услуги) для потребителя (если применимо)</t>
  </si>
  <si>
    <t>44.3</t>
  </si>
  <si>
    <t>44.2</t>
  </si>
  <si>
    <t>44.1</t>
  </si>
  <si>
    <t>44</t>
  </si>
  <si>
    <t>Наименование тарифа, регион</t>
  </si>
  <si>
    <t>Оценка тарифных последствий инвестиционного проекта</t>
  </si>
  <si>
    <t>43.3</t>
  </si>
  <si>
    <t>43.2</t>
  </si>
  <si>
    <t>43.1</t>
  </si>
  <si>
    <t>Оценка тарифных последствий инвестиционного проекта и влияния проекта на конечную цену товара (услуги) для потребителя</t>
  </si>
  <si>
    <t>-</t>
  </si>
  <si>
    <t>Основные допущения, использованные при расчете показателя</t>
  </si>
  <si>
    <t>Значение показателя</t>
  </si>
  <si>
    <t>Наименование показателя</t>
  </si>
  <si>
    <t>42.3</t>
  </si>
  <si>
    <t>42.2</t>
  </si>
  <si>
    <t>42.1</t>
  </si>
  <si>
    <t>42</t>
  </si>
  <si>
    <t>Показатели финансово-экономической эффективности проекта</t>
  </si>
  <si>
    <t>Комментарий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</si>
  <si>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</si>
  <si>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</si>
  <si>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Наименование показателя, единицы измерения</t>
  </si>
  <si>
    <t>41.4</t>
  </si>
  <si>
    <t>41.3</t>
  </si>
  <si>
    <t>41.2</t>
  </si>
  <si>
    <t>41.1</t>
  </si>
  <si>
    <t>41</t>
  </si>
  <si>
    <t>Плановые технико-экономические показатели проекта / инфраструктурной сети с учетом проекта на этапе эксплуатации (в т.ч. показатели загрузки объекта)</t>
  </si>
  <si>
    <t>Пояснение: методика заполнения приведена в Таблице №1 Методических указаний</t>
  </si>
  <si>
    <t>Обоснование проекта</t>
  </si>
  <si>
    <t>Цели инвестиционного проекта</t>
  </si>
  <si>
    <t>26-40</t>
  </si>
  <si>
    <t>Обоснование проекта с точки зрения достижения целей</t>
  </si>
  <si>
    <t>имеется</t>
  </si>
  <si>
    <r>
      <t xml:space="preserve">Опыт субъекта естественной монополии в реализации проектов, аналогичных выбранному варианту </t>
    </r>
    <r>
      <rPr>
        <sz val="8"/>
        <rFont val="Arial"/>
        <family val="2"/>
        <charset val="204"/>
      </rPr>
      <t>(гиперссылки на материалы в случае наличия)</t>
    </r>
  </si>
  <si>
    <r>
      <t xml:space="preserve">Причины, по которым был выбран текущий вариант реализации проекта </t>
    </r>
    <r>
      <rPr>
        <sz val="8"/>
        <rFont val="Arial"/>
        <family val="2"/>
        <charset val="204"/>
      </rPr>
      <t>(гиперссылки на материалы в случае наличия)</t>
    </r>
  </si>
  <si>
    <r>
      <t xml:space="preserve">Рассмотренные альтернативные варианты достижения целей проекта в т.ч. до включения проекта в инвестиционную программу </t>
    </r>
    <r>
      <rPr>
        <sz val="8"/>
        <rFont val="Arial"/>
        <family val="2"/>
        <charset val="204"/>
      </rPr>
      <t>(включая гиперссылку на материалы)</t>
    </r>
  </si>
  <si>
    <t>23</t>
  </si>
  <si>
    <t>Рассмотренные альтернативные варианты реализации проекта</t>
  </si>
  <si>
    <r>
      <t xml:space="preserve">Соответствующие государственные целевые программы / инвестиционные соглашения / нормативно-правовые акты / отраслевые и смежные документы (если применимо) </t>
    </r>
    <r>
      <rPr>
        <sz val="8"/>
        <rFont val="Arial"/>
        <family val="2"/>
        <charset val="204"/>
      </rPr>
      <t>(гиперссылки на документы в случае наличия)</t>
    </r>
  </si>
  <si>
    <t>22</t>
  </si>
  <si>
    <t>Основной заявитель (заявители) проекта / потребитель (потребители) услуг, на обеспечение которых направлен проект</t>
  </si>
  <si>
    <t>21</t>
  </si>
  <si>
    <r>
      <t xml:space="preserve">Описание проекта: состав мероприятий и вводимых объектов </t>
    </r>
    <r>
      <rPr>
        <sz val="8"/>
        <rFont val="Arial"/>
        <family val="2"/>
        <charset val="204"/>
      </rPr>
      <t>(гиперссылки на материалы в случае наличия)</t>
    </r>
  </si>
  <si>
    <t>20</t>
  </si>
  <si>
    <t>Основные цели проекта</t>
  </si>
  <si>
    <t>19</t>
  </si>
  <si>
    <t>Цели и основания проекта</t>
  </si>
  <si>
    <r>
      <t xml:space="preserve">Контакты для запроса информации по проекту </t>
    </r>
    <r>
      <rPr>
        <sz val="8"/>
        <rFont val="Arial"/>
        <family val="2"/>
        <charset val="204"/>
      </rPr>
      <t xml:space="preserve">(почтовый адрес, телефон, </t>
    </r>
    <r>
      <rPr>
        <sz val="8"/>
        <rFont val="Arial"/>
        <family val="2"/>
        <charset val="204"/>
      </rPr>
      <t>e-mail)</t>
    </r>
  </si>
  <si>
    <r>
      <t xml:space="preserve">Оценка согласованности проекта с планами территориального развития субъекта РФ, муниципальных образований, отраслевыми схемами </t>
    </r>
    <r>
      <rPr>
        <sz val="8"/>
        <rFont val="Arial"/>
        <family val="2"/>
        <charset val="204"/>
      </rPr>
      <t>(гиперссылки на документы в случае наличия)</t>
    </r>
  </si>
  <si>
    <r>
      <t xml:space="preserve">Статус и результаты процедуры общественного обсуждения проекта </t>
    </r>
    <r>
      <rPr>
        <sz val="8"/>
        <rFont val="Arial"/>
        <family val="2"/>
        <charset val="204"/>
      </rPr>
      <t>(гиперссылки на материалы в случае наличия)</t>
    </r>
  </si>
  <si>
    <t>не требуется</t>
  </si>
  <si>
    <r>
      <t xml:space="preserve">Статус прохождения процедур технологического и ценового аудита </t>
    </r>
    <r>
      <rPr>
        <sz val="8"/>
        <rFont val="Arial"/>
        <family val="2"/>
        <charset val="204"/>
      </rPr>
      <t>(гиперссылка на заключение в случае наличия)</t>
    </r>
  </si>
  <si>
    <t>Организационный статус проекта</t>
  </si>
  <si>
    <r>
      <t xml:space="preserve">Краткая характеристика технологии / технических решений, применяемых на вводимых объектах инвестиций (если применимо) </t>
    </r>
    <r>
      <rPr>
        <sz val="8"/>
        <rFont val="Arial"/>
        <family val="2"/>
        <charset val="204"/>
      </rPr>
      <t>(гиперссылка на техническое задание на разработку проекта, в случае наличия)</t>
    </r>
  </si>
  <si>
    <t>14</t>
  </si>
  <si>
    <t>Целевое значение по итогам реализации проекта и год достижения (если применимо)</t>
  </si>
  <si>
    <t>13</t>
  </si>
  <si>
    <t>Текущее фактическое значение показателя (до реализации проекта) (если применимо)</t>
  </si>
  <si>
    <t>Основной технико-экономический показатель / показатель эффективности инфраструктуры, на улучшение которого направлен проект (если применимо)</t>
  </si>
  <si>
    <t>Основные физические/ технические показатели вводимых объектов инвестиций</t>
  </si>
  <si>
    <t>10</t>
  </si>
  <si>
    <t>Новое строительство</t>
  </si>
  <si>
    <t>Тип проекта</t>
  </si>
  <si>
    <t>9</t>
  </si>
  <si>
    <t>Территории / муниципальные образования субъектов РФ, на которых реализуется проект</t>
  </si>
  <si>
    <t>8</t>
  </si>
  <si>
    <t>Пензенская область</t>
  </si>
  <si>
    <t>Субъект(ы) РФ, в которых реализуется проект</t>
  </si>
  <si>
    <t>7</t>
  </si>
  <si>
    <t>Филиал / Дочернее зависимое общество, реализующие проект (если применимо)</t>
  </si>
  <si>
    <t>6</t>
  </si>
  <si>
    <t>Категория / подкатегория проекта</t>
  </si>
  <si>
    <t>5</t>
  </si>
  <si>
    <r>
      <t xml:space="preserve">Принадлежность к группе проектов / мегапроекту связь с другими проектами </t>
    </r>
    <r>
      <rPr>
        <sz val="8"/>
        <rFont val="Arial"/>
        <family val="2"/>
        <charset val="204"/>
      </rPr>
      <t>(гиперссылка на материалы, в случае наличия)</t>
    </r>
  </si>
  <si>
    <t>4</t>
  </si>
  <si>
    <t>Основная информация о проекте</t>
  </si>
  <si>
    <t>Дата последнего внесения изменений в паспорт проекта</t>
  </si>
  <si>
    <t>3</t>
  </si>
  <si>
    <t>Идентификатор проекта</t>
  </si>
  <si>
    <t>2</t>
  </si>
  <si>
    <t>Наименование инвестиционного проекта</t>
  </si>
  <si>
    <t>1</t>
  </si>
  <si>
    <t>№ пункта</t>
  </si>
  <si>
    <t>Форма №3. Паспорт инвестиционного объекта (проекта)</t>
  </si>
  <si>
    <t>С. В. Уланов,440514, Пензенская область, Пензенский район, с. Засечное, ул. Лунная, д.2, Телефон/ факс: (8-412) 23-54-66, E-mail: rso@energetik-2001.ru</t>
  </si>
  <si>
    <t>Создание системы интелектуальных ПУ в рамка реализации ФЗ №522</t>
  </si>
  <si>
    <t xml:space="preserve"> Реализация требований федерального законодательства по безвозмездной замене утраченных или вышедших из строя измерительных комплексов учета электрической энергии Потребителей</t>
  </si>
  <si>
    <t>Пензенская область, Пензенский район СНТ Малиновка,Городищенский район, г. Городище и г. Сурск</t>
  </si>
  <si>
    <t>Безвозмездное предоставлению доступа к минимальному набору функций интеллектуальных систем учета электрической энергии Потребителям, Гарантирующему поставщику (ГП) и Энергоснабжающим организациям (ЭСО)</t>
  </si>
  <si>
    <t>Полное поэтапное оснащение точек передачи электроэнергии Потребителям, подключенным к сетям ООО ПКФ «Энергетик-2001», приборами учета электроэнергии с включением в интеллектуальную систему учета и предоставлением доступа к минимальному набору функций интеллектуальных систем учета электрической энергии</t>
  </si>
  <si>
    <t>Требования Федерального законодательства</t>
  </si>
  <si>
    <t>Выполнение требований Федерального закона от 27.12.2018 № 522-ФЗ «О внесении изменений в отдельные законодательные акты Российской Федерации в связи с развитием систем учета электрической энергии (мощности) в Российской Федерации»</t>
  </si>
  <si>
    <t>Установка ИПУ</t>
  </si>
  <si>
    <t>Этап 1. СМР</t>
  </si>
  <si>
    <t>Этап 2. Пусконаладочные работы и ввод объекта</t>
  </si>
  <si>
    <t>https://invest.gosuslugi.ru/epgu-forum/#/ipr/06321</t>
  </si>
  <si>
    <t>5-10</t>
  </si>
  <si>
    <t>Установка 171 ИПУ</t>
  </si>
  <si>
    <t>171 ИПУ</t>
  </si>
  <si>
    <t>1 кв. 2028 г.</t>
  </si>
  <si>
    <t>4 кв. 2028 г.</t>
  </si>
  <si>
    <t xml:space="preserve"> L_РU.2028.01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</si>
</sst>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i/>
      <sz val="10"/>
      <name val="Arial"/>
      <family val="2"/>
      <charset val="204"/>
    </font>
    <font>
      <u/>
      <sz val="10"/>
      <color theme="10"/>
      <name val="Arial"/>
      <family val="2"/>
      <charset val="204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>
      <alignment vertical="top"/>
    </xf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/>
  </cellStyleXfs>
  <cellXfs count="98">
    <xf numFmtId="0" fontId="0" fillId="0" borderId="0" xfId="0" applyAlignment="1"/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left" vertical="top"/>
    </xf>
    <xf numFmtId="0" fontId="2" fillId="0" borderId="7" xfId="0" applyNumberFormat="1" applyFont="1" applyFill="1" applyBorder="1" applyAlignment="1" applyProtection="1">
      <alignment horizontal="left" vertical="top" indent="2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2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2" fontId="4" fillId="0" borderId="7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7" xfId="0" applyNumberFormat="1" applyFont="1" applyFill="1" applyBorder="1" applyAlignment="1" applyProtection="1">
      <alignment horizontal="left" vertical="top" wrapText="1"/>
    </xf>
    <xf numFmtId="0" fontId="2" fillId="0" borderId="7" xfId="0" applyNumberFormat="1" applyFont="1" applyFill="1" applyBorder="1" applyAlignment="1" applyProtection="1">
      <alignment horizontal="left" vertical="top" wrapText="1"/>
    </xf>
    <xf numFmtId="2" fontId="4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justify" vertical="top"/>
    </xf>
    <xf numFmtId="0" fontId="6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left" vertical="center" wrapText="1"/>
    </xf>
    <xf numFmtId="0" fontId="1" fillId="0" borderId="9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0" fillId="0" borderId="9" xfId="0" applyNumberFormat="1" applyFill="1" applyBorder="1" applyAlignment="1" applyProtection="1">
      <alignment horizontal="center" vertical="center" wrapText="1"/>
    </xf>
    <xf numFmtId="0" fontId="0" fillId="0" borderId="7" xfId="0" applyNumberFormat="1" applyFill="1" applyBorder="1" applyAlignment="1" applyProtection="1">
      <alignment horizontal="center" vertical="center" wrapText="1"/>
    </xf>
    <xf numFmtId="0" fontId="7" fillId="0" borderId="7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7" fillId="0" borderId="7" xfId="0" applyNumberFormat="1" applyFont="1" applyFill="1" applyBorder="1" applyAlignment="1" applyProtection="1">
      <alignment horizontal="center" vertical="top" wrapText="1"/>
    </xf>
    <xf numFmtId="0" fontId="7" fillId="0" borderId="10" xfId="0" applyNumberFormat="1" applyFont="1" applyFill="1" applyBorder="1" applyAlignment="1" applyProtection="1">
      <alignment horizontal="center" vertical="top" wrapText="1"/>
    </xf>
    <xf numFmtId="0" fontId="4" fillId="0" borderId="7" xfId="0" applyNumberFormat="1" applyFont="1" applyFill="1" applyBorder="1" applyAlignment="1" applyProtection="1">
      <alignment horizontal="center" vertical="top"/>
    </xf>
    <xf numFmtId="0" fontId="2" fillId="0" borderId="10" xfId="0" applyNumberFormat="1" applyFont="1" applyFill="1" applyBorder="1" applyAlignment="1" applyProtection="1">
      <alignment horizontal="center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9" fillId="0" borderId="7" xfId="0" applyNumberFormat="1" applyFont="1" applyFill="1" applyBorder="1" applyAlignment="1" applyProtection="1">
      <alignment horizontal="left" vertical="top" wrapText="1"/>
    </xf>
    <xf numFmtId="0" fontId="2" fillId="0" borderId="7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14" fontId="1" fillId="0" borderId="7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4" fontId="1" fillId="4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6" xfId="0" applyNumberFormat="1" applyFont="1" applyFill="1" applyBorder="1" applyAlignment="1" applyProtection="1">
      <alignment horizontal="left" vertical="top"/>
    </xf>
    <xf numFmtId="0" fontId="1" fillId="0" borderId="5" xfId="0" applyNumberFormat="1" applyFont="1" applyFill="1" applyBorder="1" applyAlignment="1" applyProtection="1">
      <alignment horizontal="left" vertical="top"/>
    </xf>
    <xf numFmtId="0" fontId="1" fillId="0" borderId="4" xfId="0" applyNumberFormat="1" applyFont="1" applyFill="1" applyBorder="1" applyAlignment="1" applyProtection="1">
      <alignment horizontal="left" vertical="top"/>
    </xf>
    <xf numFmtId="0" fontId="1" fillId="0" borderId="3" xfId="0" applyNumberFormat="1" applyFont="1" applyFill="1" applyBorder="1" applyAlignment="1" applyProtection="1">
      <alignment horizontal="left" vertical="top"/>
    </xf>
    <xf numFmtId="0" fontId="1" fillId="0" borderId="2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>
      <alignment horizontal="left" vertical="top"/>
    </xf>
    <xf numFmtId="0" fontId="2" fillId="0" borderId="7" xfId="0" applyNumberFormat="1" applyFont="1" applyFill="1" applyBorder="1" applyAlignment="1" applyProtection="1">
      <alignment horizontal="left" vertical="center" wrapText="1"/>
    </xf>
    <xf numFmtId="0" fontId="1" fillId="0" borderId="7" xfId="0" applyNumberFormat="1" applyFont="1" applyFill="1" applyBorder="1" applyAlignment="1" applyProtection="1">
      <alignment horizontal="left" vertical="center" wrapText="1"/>
    </xf>
    <xf numFmtId="0" fontId="7" fillId="0" borderId="7" xfId="0" applyNumberFormat="1" applyFont="1" applyFill="1" applyBorder="1" applyAlignment="1" applyProtection="1">
      <alignment horizontal="left" vertical="center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7" fillId="0" borderId="11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7" fillId="0" borderId="9" xfId="0" applyNumberFormat="1" applyFont="1" applyFill="1" applyBorder="1" applyAlignment="1" applyProtection="1">
      <alignment horizontal="center" vertical="center" wrapText="1"/>
    </xf>
    <xf numFmtId="0" fontId="8" fillId="0" borderId="7" xfId="0" applyNumberFormat="1" applyFont="1" applyFill="1" applyBorder="1" applyAlignment="1" applyProtection="1">
      <alignment horizontal="center" vertical="center" wrapText="1"/>
    </xf>
    <xf numFmtId="0" fontId="7" fillId="0" borderId="7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lef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3" fillId="0" borderId="7" xfId="0" applyNumberFormat="1" applyFont="1" applyFill="1" applyBorder="1" applyAlignment="1" applyProtection="1">
      <alignment horizontal="center" vertical="center" wrapText="1"/>
    </xf>
    <xf numFmtId="0" fontId="7" fillId="0" borderId="7" xfId="0" applyNumberFormat="1" applyFont="1" applyFill="1" applyBorder="1" applyAlignment="1" applyProtection="1">
      <alignment horizontal="center" vertical="top" wrapText="1"/>
    </xf>
    <xf numFmtId="0" fontId="2" fillId="0" borderId="10" xfId="0" applyNumberFormat="1" applyFont="1" applyFill="1" applyBorder="1" applyAlignment="1" applyProtection="1">
      <alignment horizontal="center" vertical="top" wrapText="1"/>
    </xf>
    <xf numFmtId="0" fontId="2" fillId="0" borderId="11" xfId="0" applyNumberFormat="1" applyFont="1" applyFill="1" applyBorder="1" applyAlignment="1" applyProtection="1">
      <alignment horizontal="center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4" fillId="0" borderId="10" xfId="0" applyNumberFormat="1" applyFont="1" applyFill="1" applyBorder="1" applyAlignment="1" applyProtection="1">
      <alignment horizontal="center" vertical="top"/>
    </xf>
    <xf numFmtId="0" fontId="4" fillId="0" borderId="11" xfId="0" applyNumberFormat="1" applyFont="1" applyFill="1" applyBorder="1" applyAlignment="1" applyProtection="1">
      <alignment horizontal="center" vertical="top"/>
    </xf>
    <xf numFmtId="0" fontId="4" fillId="0" borderId="9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0" fillId="0" borderId="7" xfId="0" applyNumberFormat="1" applyFill="1" applyBorder="1" applyAlignment="1" applyProtection="1">
      <alignment horizontal="left"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0" fontId="2" fillId="0" borderId="13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9" xfId="0" applyNumberFormat="1" applyFont="1" applyFill="1" applyBorder="1" applyAlignment="1" applyProtection="1">
      <alignment horizontal="left" vertical="center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11" xfId="0" applyNumberFormat="1" applyFont="1" applyFill="1" applyBorder="1" applyAlignment="1" applyProtection="1">
      <alignment horizontal="left" vertical="center" wrapText="1"/>
    </xf>
    <xf numFmtId="0" fontId="1" fillId="0" borderId="9" xfId="0" applyNumberFormat="1" applyFont="1" applyFill="1" applyBorder="1" applyAlignment="1" applyProtection="1">
      <alignment horizontal="left" vertical="center" wrapText="1"/>
    </xf>
    <xf numFmtId="0" fontId="10" fillId="2" borderId="10" xfId="1" applyNumberFormat="1" applyFill="1" applyBorder="1" applyAlignment="1" applyProtection="1">
      <alignment horizontal="left" vertical="center" wrapText="1"/>
    </xf>
    <xf numFmtId="0" fontId="1" fillId="2" borderId="11" xfId="0" applyNumberFormat="1" applyFont="1" applyFill="1" applyBorder="1" applyAlignment="1" applyProtection="1">
      <alignment horizontal="left" vertical="center" wrapText="1"/>
    </xf>
    <xf numFmtId="0" fontId="1" fillId="2" borderId="9" xfId="0" applyNumberFormat="1" applyFont="1" applyFill="1" applyBorder="1" applyAlignment="1" applyProtection="1">
      <alignment horizontal="left" vertical="center" wrapText="1"/>
    </xf>
    <xf numFmtId="0" fontId="0" fillId="0" borderId="10" xfId="0" applyNumberFormat="1" applyFill="1" applyBorder="1" applyAlignment="1" applyProtection="1">
      <alignment horizontal="left" vertical="center" wrapText="1"/>
    </xf>
    <xf numFmtId="0" fontId="1" fillId="2" borderId="7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5" fillId="0" borderId="10" xfId="0" applyNumberFormat="1" applyFont="1" applyFill="1" applyBorder="1" applyAlignment="1" applyProtection="1">
      <alignment horizontal="left" vertical="center" wrapText="1"/>
    </xf>
    <xf numFmtId="0" fontId="5" fillId="0" borderId="11" xfId="0" applyNumberFormat="1" applyFont="1" applyFill="1" applyBorder="1" applyAlignment="1" applyProtection="1">
      <alignment horizontal="left" vertical="center" wrapText="1"/>
    </xf>
    <xf numFmtId="0" fontId="5" fillId="0" borderId="9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2" borderId="7" xfId="0" applyNumberFormat="1" applyFont="1" applyFill="1" applyBorder="1" applyAlignment="1" applyProtection="1">
      <alignment horizontal="center" vertical="center" wrapText="1"/>
    </xf>
  </cellXfs>
  <cellStyles count="3">
    <cellStyle name="Гиперссылка" xfId="1" builtinId="8"/>
    <cellStyle name="Обычный" xfId="0" builtinId="0"/>
    <cellStyle name="Обычный 7" xfId="2" xr:uid="{2A45E017-6BBE-47B7-A655-A2ACA188B96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invest.gosuslugi.ru/epgu-foru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05"/>
  <sheetViews>
    <sheetView tabSelected="1" view="pageBreakPreview" zoomScaleNormal="100" workbookViewId="0">
      <selection activeCell="C5" sqref="C5"/>
    </sheetView>
  </sheetViews>
  <sheetFormatPr defaultRowHeight="12.75" x14ac:dyDescent="0.2"/>
  <cols>
    <col min="1" max="1" width="6.28515625" style="1" customWidth="1"/>
    <col min="2" max="2" width="41" style="1" customWidth="1"/>
    <col min="3" max="3" width="36.42578125" style="1" customWidth="1"/>
    <col min="4" max="4" width="17.5703125" style="1" customWidth="1"/>
    <col min="5" max="5" width="16.85546875" style="1" customWidth="1"/>
    <col min="6" max="7" width="12.140625" style="1" customWidth="1"/>
    <col min="8" max="16384" width="9.140625" style="1"/>
  </cols>
  <sheetData>
    <row r="1" spans="1:7" ht="12.75" customHeight="1" x14ac:dyDescent="0.2">
      <c r="A1" s="89" t="s">
        <v>121</v>
      </c>
      <c r="B1" s="89"/>
      <c r="C1" s="89"/>
      <c r="D1" s="89"/>
      <c r="E1" s="89"/>
      <c r="F1" s="89"/>
      <c r="G1" s="89"/>
    </row>
    <row r="3" spans="1:7" ht="24" customHeight="1" x14ac:dyDescent="0.2">
      <c r="A3" s="36" t="s">
        <v>120</v>
      </c>
      <c r="B3" s="20"/>
      <c r="C3" s="90"/>
      <c r="D3" s="90"/>
      <c r="E3" s="90"/>
      <c r="F3" s="90"/>
      <c r="G3" s="90"/>
    </row>
    <row r="4" spans="1:7" ht="25.5" customHeight="1" x14ac:dyDescent="0.2">
      <c r="A4" s="17" t="s">
        <v>119</v>
      </c>
      <c r="B4" s="12" t="s">
        <v>118</v>
      </c>
      <c r="C4" s="91" t="s">
        <v>123</v>
      </c>
      <c r="D4" s="92"/>
      <c r="E4" s="92"/>
      <c r="F4" s="92"/>
      <c r="G4" s="93"/>
    </row>
    <row r="5" spans="1:7" ht="27" customHeight="1" x14ac:dyDescent="0.2">
      <c r="A5" s="17" t="s">
        <v>117</v>
      </c>
      <c r="B5" s="12" t="s">
        <v>116</v>
      </c>
      <c r="C5" s="39" t="s">
        <v>139</v>
      </c>
      <c r="D5" s="94"/>
      <c r="E5" s="94"/>
      <c r="F5" s="94"/>
      <c r="G5" s="94"/>
    </row>
    <row r="6" spans="1:7" ht="25.5" x14ac:dyDescent="0.2">
      <c r="A6" s="17" t="s">
        <v>115</v>
      </c>
      <c r="B6" s="12" t="s">
        <v>114</v>
      </c>
      <c r="C6" s="35">
        <v>45754</v>
      </c>
      <c r="D6" s="94"/>
      <c r="E6" s="94"/>
      <c r="F6" s="94"/>
      <c r="G6" s="94"/>
    </row>
    <row r="8" spans="1:7" ht="12.75" customHeight="1" x14ac:dyDescent="0.2">
      <c r="A8" s="50" t="s">
        <v>113</v>
      </c>
      <c r="B8" s="50"/>
      <c r="C8" s="50"/>
      <c r="D8" s="50"/>
      <c r="E8" s="50"/>
      <c r="F8" s="50"/>
      <c r="G8" s="50"/>
    </row>
    <row r="10" spans="1:7" ht="36.75" customHeight="1" x14ac:dyDescent="0.2">
      <c r="A10" s="17" t="s">
        <v>112</v>
      </c>
      <c r="B10" s="32" t="s">
        <v>111</v>
      </c>
      <c r="C10" s="48" t="s">
        <v>124</v>
      </c>
      <c r="D10" s="48"/>
      <c r="E10" s="48"/>
      <c r="F10" s="48"/>
      <c r="G10" s="48"/>
    </row>
    <row r="11" spans="1:7" ht="40.5" customHeight="1" x14ac:dyDescent="0.2">
      <c r="A11" s="17" t="s">
        <v>110</v>
      </c>
      <c r="B11" s="32" t="s">
        <v>109</v>
      </c>
      <c r="C11" s="48" t="s">
        <v>126</v>
      </c>
      <c r="D11" s="48"/>
      <c r="E11" s="48"/>
      <c r="F11" s="48"/>
      <c r="G11" s="48"/>
    </row>
    <row r="12" spans="1:7" ht="25.5" x14ac:dyDescent="0.2">
      <c r="A12" s="17" t="s">
        <v>108</v>
      </c>
      <c r="B12" s="32" t="s">
        <v>107</v>
      </c>
      <c r="C12" s="48"/>
      <c r="D12" s="48"/>
      <c r="E12" s="48"/>
      <c r="F12" s="48"/>
      <c r="G12" s="48"/>
    </row>
    <row r="13" spans="1:7" ht="12.75" customHeight="1" x14ac:dyDescent="0.2">
      <c r="A13" s="17" t="s">
        <v>106</v>
      </c>
      <c r="B13" s="32" t="s">
        <v>105</v>
      </c>
      <c r="C13" s="48" t="s">
        <v>104</v>
      </c>
      <c r="D13" s="48"/>
      <c r="E13" s="48"/>
      <c r="F13" s="48"/>
      <c r="G13" s="48"/>
    </row>
    <row r="14" spans="1:7" ht="25.5" customHeight="1" x14ac:dyDescent="0.2">
      <c r="A14" s="17" t="s">
        <v>103</v>
      </c>
      <c r="B14" s="32" t="s">
        <v>102</v>
      </c>
      <c r="C14" s="48" t="s">
        <v>125</v>
      </c>
      <c r="D14" s="48"/>
      <c r="E14" s="48"/>
      <c r="F14" s="48"/>
      <c r="G14" s="48"/>
    </row>
    <row r="15" spans="1:7" ht="12.75" customHeight="1" x14ac:dyDescent="0.2">
      <c r="A15" s="17" t="s">
        <v>101</v>
      </c>
      <c r="B15" s="32" t="s">
        <v>100</v>
      </c>
      <c r="C15" s="48" t="s">
        <v>99</v>
      </c>
      <c r="D15" s="48"/>
      <c r="E15" s="48"/>
      <c r="F15" s="48"/>
      <c r="G15" s="48"/>
    </row>
    <row r="16" spans="1:7" ht="25.5" x14ac:dyDescent="0.2">
      <c r="A16" s="17" t="s">
        <v>98</v>
      </c>
      <c r="B16" s="32" t="s">
        <v>97</v>
      </c>
      <c r="C16" s="88" t="s">
        <v>136</v>
      </c>
      <c r="D16" s="88"/>
      <c r="E16" s="88"/>
      <c r="F16" s="88"/>
      <c r="G16" s="88"/>
    </row>
    <row r="17" spans="1:7" ht="51" x14ac:dyDescent="0.2">
      <c r="A17" s="17">
        <v>11</v>
      </c>
      <c r="B17" s="32" t="s">
        <v>96</v>
      </c>
      <c r="C17" s="78" t="s">
        <v>46</v>
      </c>
      <c r="D17" s="82"/>
      <c r="E17" s="82"/>
      <c r="F17" s="82"/>
      <c r="G17" s="83"/>
    </row>
    <row r="18" spans="1:7" ht="25.5" x14ac:dyDescent="0.2">
      <c r="A18" s="17">
        <v>12</v>
      </c>
      <c r="B18" s="32" t="s">
        <v>95</v>
      </c>
      <c r="C18" s="74" t="s">
        <v>46</v>
      </c>
      <c r="D18" s="48"/>
      <c r="E18" s="48"/>
      <c r="F18" s="48"/>
      <c r="G18" s="48"/>
    </row>
    <row r="19" spans="1:7" ht="25.5" x14ac:dyDescent="0.2">
      <c r="A19" s="17" t="s">
        <v>94</v>
      </c>
      <c r="B19" s="32" t="s">
        <v>93</v>
      </c>
      <c r="C19" s="74" t="s">
        <v>46</v>
      </c>
      <c r="D19" s="48"/>
      <c r="E19" s="48"/>
      <c r="F19" s="48"/>
      <c r="G19" s="48"/>
    </row>
    <row r="20" spans="1:7" ht="62.25" x14ac:dyDescent="0.2">
      <c r="A20" s="17" t="s">
        <v>92</v>
      </c>
      <c r="B20" s="32" t="s">
        <v>91</v>
      </c>
      <c r="C20" s="48" t="s">
        <v>46</v>
      </c>
      <c r="D20" s="48"/>
      <c r="E20" s="48"/>
      <c r="F20" s="48"/>
      <c r="G20" s="48"/>
    </row>
    <row r="23" spans="1:7" ht="12.75" customHeight="1" x14ac:dyDescent="0.2">
      <c r="A23" s="75" t="s">
        <v>90</v>
      </c>
      <c r="B23" s="75"/>
      <c r="C23" s="75"/>
      <c r="D23" s="75"/>
      <c r="E23" s="75"/>
      <c r="F23" s="75"/>
      <c r="G23" s="75"/>
    </row>
    <row r="24" spans="1:7" x14ac:dyDescent="0.2">
      <c r="A24" s="34"/>
      <c r="B24" s="33"/>
      <c r="C24" s="33"/>
      <c r="D24" s="33"/>
      <c r="E24" s="33"/>
      <c r="F24" s="33"/>
      <c r="G24" s="33"/>
    </row>
    <row r="25" spans="1:7" ht="36.75" x14ac:dyDescent="0.2">
      <c r="A25" s="17">
        <v>15</v>
      </c>
      <c r="B25" s="32" t="s">
        <v>89</v>
      </c>
      <c r="C25" s="74" t="s">
        <v>88</v>
      </c>
      <c r="D25" s="48"/>
      <c r="E25" s="48"/>
      <c r="F25" s="48"/>
      <c r="G25" s="48"/>
    </row>
    <row r="26" spans="1:7" ht="36.75" x14ac:dyDescent="0.2">
      <c r="A26" s="17">
        <v>16</v>
      </c>
      <c r="B26" s="32" t="s">
        <v>87</v>
      </c>
      <c r="C26" s="84" t="s">
        <v>133</v>
      </c>
      <c r="D26" s="85"/>
      <c r="E26" s="85"/>
      <c r="F26" s="85"/>
      <c r="G26" s="86"/>
    </row>
    <row r="27" spans="1:7" ht="62.25" x14ac:dyDescent="0.2">
      <c r="A27" s="17">
        <v>17</v>
      </c>
      <c r="B27" s="32" t="s">
        <v>86</v>
      </c>
      <c r="C27" s="87" t="s">
        <v>46</v>
      </c>
      <c r="D27" s="82"/>
      <c r="E27" s="82"/>
      <c r="F27" s="82"/>
      <c r="G27" s="83"/>
    </row>
    <row r="28" spans="1:7" ht="24" customHeight="1" x14ac:dyDescent="0.2">
      <c r="A28" s="17">
        <v>18</v>
      </c>
      <c r="B28" s="32" t="s">
        <v>85</v>
      </c>
      <c r="C28" s="74" t="s">
        <v>122</v>
      </c>
      <c r="D28" s="48"/>
      <c r="E28" s="48"/>
      <c r="F28" s="48"/>
      <c r="G28" s="48"/>
    </row>
    <row r="29" spans="1:7" x14ac:dyDescent="0.2">
      <c r="A29" s="34"/>
      <c r="B29" s="33"/>
      <c r="C29" s="33"/>
      <c r="D29" s="33"/>
      <c r="E29" s="33"/>
      <c r="F29" s="33"/>
      <c r="G29" s="33"/>
    </row>
    <row r="30" spans="1:7" ht="12.75" customHeight="1" x14ac:dyDescent="0.2">
      <c r="A30" s="75" t="s">
        <v>84</v>
      </c>
      <c r="B30" s="75"/>
      <c r="C30" s="75"/>
      <c r="D30" s="75"/>
      <c r="E30" s="75"/>
      <c r="F30" s="75"/>
      <c r="G30" s="75"/>
    </row>
    <row r="31" spans="1:7" x14ac:dyDescent="0.2">
      <c r="A31" s="34"/>
      <c r="B31" s="33"/>
      <c r="C31" s="33"/>
      <c r="D31" s="33"/>
      <c r="E31" s="33"/>
      <c r="F31" s="33"/>
      <c r="G31" s="33"/>
    </row>
    <row r="32" spans="1:7" ht="57.75" customHeight="1" x14ac:dyDescent="0.2">
      <c r="A32" s="17" t="s">
        <v>83</v>
      </c>
      <c r="B32" s="32" t="s">
        <v>82</v>
      </c>
      <c r="C32" s="48" t="s">
        <v>127</v>
      </c>
      <c r="D32" s="48"/>
      <c r="E32" s="48"/>
      <c r="F32" s="48"/>
      <c r="G32" s="48"/>
    </row>
    <row r="33" spans="1:7" ht="36.75" x14ac:dyDescent="0.2">
      <c r="A33" s="17" t="s">
        <v>81</v>
      </c>
      <c r="B33" s="32" t="s">
        <v>80</v>
      </c>
      <c r="C33" s="48" t="s">
        <v>135</v>
      </c>
      <c r="D33" s="48"/>
      <c r="E33" s="48"/>
      <c r="F33" s="48"/>
      <c r="G33" s="48"/>
    </row>
    <row r="34" spans="1:7" ht="38.25" x14ac:dyDescent="0.2">
      <c r="A34" s="17" t="s">
        <v>79</v>
      </c>
      <c r="B34" s="32" t="s">
        <v>78</v>
      </c>
      <c r="C34" s="48" t="s">
        <v>128</v>
      </c>
      <c r="D34" s="48"/>
      <c r="E34" s="48"/>
      <c r="F34" s="48"/>
      <c r="G34" s="48"/>
    </row>
    <row r="35" spans="1:7" ht="62.25" customHeight="1" x14ac:dyDescent="0.2">
      <c r="A35" s="17" t="s">
        <v>77</v>
      </c>
      <c r="B35" s="32" t="s">
        <v>76</v>
      </c>
      <c r="C35" s="74" t="s">
        <v>46</v>
      </c>
      <c r="D35" s="48"/>
      <c r="E35" s="48"/>
      <c r="F35" s="48"/>
      <c r="G35" s="48"/>
    </row>
    <row r="36" spans="1:7" x14ac:dyDescent="0.2">
      <c r="A36" s="34"/>
      <c r="B36" s="33"/>
      <c r="C36" s="33"/>
      <c r="D36" s="33"/>
      <c r="E36" s="33"/>
      <c r="F36" s="33"/>
      <c r="G36" s="33"/>
    </row>
    <row r="37" spans="1:7" ht="12.75" customHeight="1" x14ac:dyDescent="0.2">
      <c r="A37" s="75" t="s">
        <v>75</v>
      </c>
      <c r="B37" s="75"/>
      <c r="C37" s="75"/>
      <c r="D37" s="75"/>
      <c r="E37" s="75"/>
      <c r="F37" s="75"/>
      <c r="G37" s="75"/>
    </row>
    <row r="38" spans="1:7" x14ac:dyDescent="0.2">
      <c r="A38" s="34"/>
      <c r="B38" s="33"/>
      <c r="C38" s="33"/>
      <c r="D38" s="33"/>
      <c r="E38" s="33"/>
      <c r="F38" s="33"/>
      <c r="G38" s="33"/>
    </row>
    <row r="39" spans="1:7" ht="51" x14ac:dyDescent="0.2">
      <c r="A39" s="17" t="s">
        <v>74</v>
      </c>
      <c r="B39" s="32" t="s">
        <v>73</v>
      </c>
      <c r="C39" s="74" t="s">
        <v>46</v>
      </c>
      <c r="D39" s="48"/>
      <c r="E39" s="48"/>
      <c r="F39" s="48"/>
      <c r="G39" s="48"/>
    </row>
    <row r="40" spans="1:7" ht="36.75" x14ac:dyDescent="0.2">
      <c r="A40" s="17">
        <v>24</v>
      </c>
      <c r="B40" s="32" t="s">
        <v>72</v>
      </c>
      <c r="C40" s="74" t="s">
        <v>46</v>
      </c>
      <c r="D40" s="48"/>
      <c r="E40" s="48"/>
      <c r="F40" s="48"/>
      <c r="G40" s="48"/>
    </row>
    <row r="41" spans="1:7" ht="49.5" x14ac:dyDescent="0.2">
      <c r="A41" s="17">
        <v>25</v>
      </c>
      <c r="B41" s="32" t="s">
        <v>71</v>
      </c>
      <c r="C41" s="74" t="s">
        <v>70</v>
      </c>
      <c r="D41" s="48"/>
      <c r="E41" s="48"/>
      <c r="F41" s="48"/>
      <c r="G41" s="48"/>
    </row>
    <row r="44" spans="1:7" ht="12.75" customHeight="1" x14ac:dyDescent="0.2">
      <c r="A44" s="50" t="s">
        <v>69</v>
      </c>
      <c r="B44" s="50"/>
      <c r="C44" s="50"/>
      <c r="D44" s="50"/>
      <c r="E44" s="50"/>
      <c r="F44" s="50"/>
      <c r="G44" s="50"/>
    </row>
    <row r="46" spans="1:7" x14ac:dyDescent="0.2">
      <c r="A46" s="76" t="s">
        <v>68</v>
      </c>
      <c r="B46" s="17" t="s">
        <v>67</v>
      </c>
      <c r="C46" s="53" t="s">
        <v>66</v>
      </c>
      <c r="D46" s="53"/>
      <c r="E46" s="53"/>
      <c r="F46" s="53"/>
      <c r="G46" s="53"/>
    </row>
    <row r="47" spans="1:7" ht="113.25" customHeight="1" x14ac:dyDescent="0.2">
      <c r="A47" s="77"/>
      <c r="B47" s="32" t="str">
        <f>C32</f>
        <v>Полное поэтапное оснащение точек передачи электроэнергии Потребителям, подключенным к сетям ООО ПКФ «Энергетик-2001», приборами учета электроэнергии с включением в интеллектуальную систему учета и предоставлением доступа к минимальному набору функций интеллектуальных систем учета электрической энергии</v>
      </c>
      <c r="C47" s="78" t="s">
        <v>129</v>
      </c>
      <c r="D47" s="79"/>
      <c r="E47" s="79"/>
      <c r="F47" s="79"/>
      <c r="G47" s="80"/>
    </row>
    <row r="49" spans="1:7" x14ac:dyDescent="0.2">
      <c r="A49" s="81" t="s">
        <v>65</v>
      </c>
      <c r="B49" s="81"/>
      <c r="C49" s="81"/>
      <c r="D49" s="81"/>
    </row>
    <row r="51" spans="1:7" ht="28.5" customHeight="1" x14ac:dyDescent="0.2">
      <c r="A51" s="50" t="s">
        <v>64</v>
      </c>
      <c r="B51" s="50"/>
      <c r="C51" s="50"/>
      <c r="D51" s="50"/>
      <c r="E51" s="50"/>
      <c r="F51" s="50"/>
      <c r="G51" s="50"/>
    </row>
    <row r="53" spans="1:7" x14ac:dyDescent="0.2">
      <c r="A53" s="17" t="s">
        <v>63</v>
      </c>
      <c r="B53" s="25" t="s">
        <v>62</v>
      </c>
      <c r="C53" s="25" t="s">
        <v>61</v>
      </c>
      <c r="D53" s="63" t="s">
        <v>60</v>
      </c>
      <c r="E53" s="63"/>
      <c r="F53" s="63" t="s">
        <v>59</v>
      </c>
      <c r="G53" s="63"/>
    </row>
    <row r="54" spans="1:7" ht="89.25" customHeight="1" x14ac:dyDescent="0.2">
      <c r="A54" s="30"/>
      <c r="B54" s="17" t="s">
        <v>58</v>
      </c>
      <c r="C54" s="17" t="s">
        <v>57</v>
      </c>
      <c r="D54" s="53" t="s">
        <v>56</v>
      </c>
      <c r="E54" s="53"/>
      <c r="F54" s="53" t="s">
        <v>55</v>
      </c>
      <c r="G54" s="53"/>
    </row>
    <row r="55" spans="1:7" x14ac:dyDescent="0.2">
      <c r="A55" s="10"/>
      <c r="B55" s="31" t="s">
        <v>130</v>
      </c>
      <c r="C55" s="11">
        <v>243</v>
      </c>
      <c r="D55" s="72">
        <v>876</v>
      </c>
      <c r="E55" s="73"/>
      <c r="F55" s="62"/>
      <c r="G55" s="62"/>
    </row>
    <row r="57" spans="1:7" ht="12.75" customHeight="1" x14ac:dyDescent="0.2">
      <c r="A57" s="50" t="s">
        <v>54</v>
      </c>
      <c r="B57" s="50"/>
      <c r="C57" s="50"/>
      <c r="D57" s="50"/>
      <c r="E57" s="50"/>
      <c r="F57" s="50"/>
      <c r="G57" s="50"/>
    </row>
    <row r="59" spans="1:7" x14ac:dyDescent="0.2">
      <c r="A59" s="25" t="s">
        <v>53</v>
      </c>
      <c r="B59" s="29" t="s">
        <v>52</v>
      </c>
      <c r="C59" s="25" t="s">
        <v>51</v>
      </c>
      <c r="D59" s="66" t="s">
        <v>50</v>
      </c>
      <c r="E59" s="67"/>
      <c r="F59" s="67"/>
      <c r="G59" s="68"/>
    </row>
    <row r="60" spans="1:7" ht="12.75" customHeight="1" x14ac:dyDescent="0.2">
      <c r="A60" s="30"/>
      <c r="B60" s="29" t="s">
        <v>49</v>
      </c>
      <c r="C60" s="25" t="s">
        <v>48</v>
      </c>
      <c r="D60" s="66" t="s">
        <v>47</v>
      </c>
      <c r="E60" s="67"/>
      <c r="F60" s="67"/>
      <c r="G60" s="68"/>
    </row>
    <row r="61" spans="1:7" ht="15" x14ac:dyDescent="0.2">
      <c r="A61" s="10"/>
      <c r="B61" s="28" t="s">
        <v>46</v>
      </c>
      <c r="C61" s="28" t="s">
        <v>46</v>
      </c>
      <c r="D61" s="69" t="s">
        <v>46</v>
      </c>
      <c r="E61" s="70"/>
      <c r="F61" s="70"/>
      <c r="G61" s="71"/>
    </row>
    <row r="63" spans="1:7" x14ac:dyDescent="0.2">
      <c r="A63" s="50" t="s">
        <v>45</v>
      </c>
      <c r="B63" s="50"/>
      <c r="C63" s="50"/>
      <c r="D63" s="50"/>
      <c r="E63" s="50"/>
      <c r="F63" s="50"/>
      <c r="G63" s="50"/>
    </row>
    <row r="65" spans="1:7" x14ac:dyDescent="0.2">
      <c r="A65" s="27">
        <v>43</v>
      </c>
      <c r="B65" s="65" t="s">
        <v>44</v>
      </c>
      <c r="C65" s="65"/>
      <c r="D65" s="26" t="s">
        <v>43</v>
      </c>
      <c r="E65" s="65" t="s">
        <v>42</v>
      </c>
      <c r="F65" s="65"/>
      <c r="G65" s="65"/>
    </row>
    <row r="66" spans="1:7" ht="36" x14ac:dyDescent="0.2">
      <c r="A66" s="24"/>
      <c r="B66" s="60" t="s">
        <v>41</v>
      </c>
      <c r="C66" s="23" t="s">
        <v>40</v>
      </c>
      <c r="D66" s="23" t="s">
        <v>33</v>
      </c>
      <c r="E66" s="61" t="s">
        <v>32</v>
      </c>
      <c r="F66" s="61"/>
      <c r="G66" s="61"/>
    </row>
    <row r="67" spans="1:7" x14ac:dyDescent="0.2">
      <c r="A67" s="20"/>
      <c r="B67" s="60"/>
      <c r="C67" s="11"/>
      <c r="D67" s="11"/>
      <c r="E67" s="62"/>
      <c r="F67" s="62"/>
      <c r="G67" s="62"/>
    </row>
    <row r="69" spans="1:7" x14ac:dyDescent="0.2">
      <c r="A69" s="25" t="s">
        <v>39</v>
      </c>
      <c r="B69" s="63" t="s">
        <v>38</v>
      </c>
      <c r="C69" s="63"/>
      <c r="D69" s="25" t="s">
        <v>37</v>
      </c>
      <c r="E69" s="63" t="s">
        <v>36</v>
      </c>
      <c r="F69" s="63"/>
      <c r="G69" s="63"/>
    </row>
    <row r="70" spans="1:7" ht="38.25" x14ac:dyDescent="0.2">
      <c r="A70" s="20"/>
      <c r="B70" s="64" t="s">
        <v>35</v>
      </c>
      <c r="C70" s="23" t="s">
        <v>34</v>
      </c>
      <c r="D70" s="17" t="s">
        <v>33</v>
      </c>
      <c r="E70" s="53" t="s">
        <v>32</v>
      </c>
      <c r="F70" s="53"/>
      <c r="G70" s="53"/>
    </row>
    <row r="71" spans="1:7" x14ac:dyDescent="0.2">
      <c r="A71" s="20"/>
      <c r="B71" s="64"/>
      <c r="C71" s="11"/>
      <c r="D71" s="11"/>
      <c r="E71" s="62"/>
      <c r="F71" s="62"/>
      <c r="G71" s="62"/>
    </row>
    <row r="73" spans="1:7" x14ac:dyDescent="0.2">
      <c r="A73" s="50" t="s">
        <v>31</v>
      </c>
      <c r="B73" s="50"/>
      <c r="C73" s="50"/>
      <c r="D73" s="50"/>
      <c r="E73" s="50"/>
      <c r="F73" s="50"/>
      <c r="G73" s="50"/>
    </row>
    <row r="75" spans="1:7" x14ac:dyDescent="0.2">
      <c r="A75" s="17" t="s">
        <v>30</v>
      </c>
      <c r="B75" s="53" t="s">
        <v>29</v>
      </c>
      <c r="C75" s="53"/>
      <c r="D75" s="53" t="s">
        <v>28</v>
      </c>
      <c r="E75" s="53"/>
      <c r="F75" s="54" t="s">
        <v>27</v>
      </c>
      <c r="G75" s="54"/>
    </row>
    <row r="76" spans="1:7" ht="60.75" customHeight="1" x14ac:dyDescent="0.2">
      <c r="A76" s="24"/>
      <c r="B76" s="55" t="s">
        <v>26</v>
      </c>
      <c r="C76" s="56"/>
      <c r="D76" s="55" t="s">
        <v>25</v>
      </c>
      <c r="E76" s="56"/>
      <c r="F76" s="54" t="s">
        <v>24</v>
      </c>
      <c r="G76" s="59"/>
    </row>
    <row r="77" spans="1:7" x14ac:dyDescent="0.2">
      <c r="A77" s="20"/>
      <c r="B77" s="57"/>
      <c r="C77" s="58"/>
      <c r="D77" s="57"/>
      <c r="E77" s="58"/>
      <c r="F77" s="23" t="s">
        <v>23</v>
      </c>
      <c r="G77" s="11" t="s">
        <v>22</v>
      </c>
    </row>
    <row r="78" spans="1:7" x14ac:dyDescent="0.2">
      <c r="A78" s="20"/>
      <c r="B78" s="48" t="s">
        <v>131</v>
      </c>
      <c r="C78" s="47"/>
      <c r="D78" s="48"/>
      <c r="E78" s="48"/>
      <c r="F78" s="7" t="s">
        <v>137</v>
      </c>
      <c r="G78" s="7" t="s">
        <v>138</v>
      </c>
    </row>
    <row r="79" spans="1:7" x14ac:dyDescent="0.2">
      <c r="A79" s="20"/>
      <c r="B79" s="48" t="s">
        <v>132</v>
      </c>
      <c r="C79" s="47"/>
      <c r="D79" s="51"/>
      <c r="E79" s="52"/>
      <c r="F79" s="7" t="s">
        <v>138</v>
      </c>
      <c r="G79" s="38" t="s">
        <v>138</v>
      </c>
    </row>
    <row r="80" spans="1:7" x14ac:dyDescent="0.2">
      <c r="A80" s="20"/>
      <c r="B80" s="48"/>
      <c r="C80" s="47"/>
      <c r="D80" s="48"/>
      <c r="E80" s="48"/>
      <c r="F80" s="22"/>
      <c r="G80" s="21"/>
    </row>
    <row r="81" spans="1:7" hidden="1" x14ac:dyDescent="0.2">
      <c r="A81" s="20"/>
      <c r="B81" s="47"/>
      <c r="C81" s="47"/>
      <c r="D81" s="48"/>
      <c r="E81" s="48"/>
      <c r="F81" s="19"/>
      <c r="G81" s="18"/>
    </row>
    <row r="82" spans="1:7" hidden="1" x14ac:dyDescent="0.2">
      <c r="A82" s="20"/>
      <c r="B82" s="47" t="s">
        <v>21</v>
      </c>
      <c r="C82" s="47"/>
      <c r="D82" s="48"/>
      <c r="E82" s="48"/>
      <c r="F82" s="19"/>
      <c r="G82" s="18"/>
    </row>
    <row r="83" spans="1:7" hidden="1" x14ac:dyDescent="0.2">
      <c r="A83" s="20"/>
      <c r="B83" s="47" t="s">
        <v>20</v>
      </c>
      <c r="C83" s="47"/>
      <c r="D83" s="48"/>
      <c r="E83" s="48"/>
      <c r="F83" s="19"/>
      <c r="G83" s="18"/>
    </row>
    <row r="84" spans="1:7" hidden="1" x14ac:dyDescent="0.2">
      <c r="A84" s="20"/>
      <c r="B84" s="47" t="s">
        <v>19</v>
      </c>
      <c r="C84" s="47"/>
      <c r="D84" s="48"/>
      <c r="E84" s="48"/>
      <c r="F84" s="19"/>
      <c r="G84" s="18"/>
    </row>
    <row r="85" spans="1:7" ht="24.75" customHeight="1" x14ac:dyDescent="0.2">
      <c r="A85" s="10"/>
      <c r="B85" s="49" t="s">
        <v>18</v>
      </c>
      <c r="C85" s="49"/>
      <c r="D85" s="49"/>
      <c r="E85" s="49"/>
      <c r="F85" s="18"/>
      <c r="G85" s="18"/>
    </row>
    <row r="87" spans="1:7" x14ac:dyDescent="0.2">
      <c r="A87" s="50" t="s">
        <v>17</v>
      </c>
      <c r="B87" s="50"/>
      <c r="C87" s="50"/>
      <c r="D87" s="50"/>
      <c r="E87" s="50"/>
      <c r="F87" s="50"/>
      <c r="G87" s="50"/>
    </row>
    <row r="89" spans="1:7" x14ac:dyDescent="0.2">
      <c r="A89" s="17" t="s">
        <v>16</v>
      </c>
      <c r="B89" s="17" t="s">
        <v>15</v>
      </c>
      <c r="C89" s="17" t="s">
        <v>14</v>
      </c>
      <c r="D89" s="17" t="s">
        <v>13</v>
      </c>
      <c r="E89" s="17" t="s">
        <v>12</v>
      </c>
      <c r="F89" s="17" t="s">
        <v>11</v>
      </c>
      <c r="G89" s="17" t="s">
        <v>10</v>
      </c>
    </row>
    <row r="90" spans="1:7" ht="90" x14ac:dyDescent="0.2">
      <c r="A90" s="16"/>
      <c r="B90" s="15" t="s">
        <v>9</v>
      </c>
      <c r="C90" s="15" t="s">
        <v>8</v>
      </c>
      <c r="D90" s="15" t="s">
        <v>7</v>
      </c>
      <c r="E90" s="15" t="s">
        <v>6</v>
      </c>
      <c r="F90" s="15" t="s">
        <v>5</v>
      </c>
      <c r="G90" s="15" t="s">
        <v>4</v>
      </c>
    </row>
    <row r="91" spans="1:7" ht="25.5" x14ac:dyDescent="0.2">
      <c r="A91" s="10"/>
      <c r="B91" s="14" t="str">
        <f>C4</f>
        <v>Создание системы интелектуальных ПУ в рамка реализации ФЗ №522</v>
      </c>
      <c r="C91" s="7" t="str">
        <f>C18</f>
        <v>-</v>
      </c>
      <c r="D91" s="97" t="s">
        <v>134</v>
      </c>
      <c r="E91" s="13">
        <v>3.36</v>
      </c>
      <c r="F91" s="8">
        <v>2.9</v>
      </c>
      <c r="G91" s="7"/>
    </row>
    <row r="92" spans="1:7" ht="25.5" x14ac:dyDescent="0.2">
      <c r="A92" s="10"/>
      <c r="B92" s="12" t="s">
        <v>3</v>
      </c>
      <c r="C92" s="11"/>
      <c r="D92" s="95"/>
      <c r="E92" s="11"/>
      <c r="F92" s="37"/>
      <c r="G92" s="11"/>
    </row>
    <row r="93" spans="1:7" ht="25.5" x14ac:dyDescent="0.2">
      <c r="A93" s="10"/>
      <c r="B93" s="9" t="s">
        <v>2</v>
      </c>
      <c r="C93" s="7" t="str">
        <f>C91</f>
        <v>-</v>
      </c>
      <c r="D93" s="96" t="s">
        <v>134</v>
      </c>
      <c r="E93" s="8">
        <f>E91</f>
        <v>3.36</v>
      </c>
      <c r="F93" s="8">
        <f>F91</f>
        <v>2.9</v>
      </c>
      <c r="G93" s="7"/>
    </row>
    <row r="95" spans="1:7" x14ac:dyDescent="0.2">
      <c r="A95" s="6"/>
      <c r="B95" s="6"/>
    </row>
    <row r="96" spans="1:7" x14ac:dyDescent="0.2">
      <c r="A96" s="6"/>
      <c r="B96" s="6"/>
    </row>
    <row r="97" spans="1:7" x14ac:dyDescent="0.2">
      <c r="A97" s="40" t="s">
        <v>1</v>
      </c>
      <c r="B97" s="40"/>
      <c r="C97" s="40"/>
      <c r="D97" s="40"/>
      <c r="E97" s="40"/>
      <c r="F97" s="40"/>
      <c r="G97" s="40"/>
    </row>
    <row r="98" spans="1:7" hidden="1" x14ac:dyDescent="0.2">
      <c r="A98" s="6"/>
      <c r="B98" s="6"/>
    </row>
    <row r="99" spans="1:7" x14ac:dyDescent="0.2">
      <c r="A99" s="3">
        <v>47</v>
      </c>
      <c r="B99" s="41"/>
      <c r="C99" s="42"/>
      <c r="D99" s="42"/>
      <c r="E99" s="42"/>
      <c r="F99" s="42"/>
      <c r="G99" s="43"/>
    </row>
    <row r="100" spans="1:7" ht="27.75" customHeight="1" x14ac:dyDescent="0.2">
      <c r="A100" s="2"/>
      <c r="B100" s="44"/>
      <c r="C100" s="45"/>
      <c r="D100" s="45"/>
      <c r="E100" s="45"/>
      <c r="F100" s="45"/>
      <c r="G100" s="46"/>
    </row>
    <row r="101" spans="1:7" x14ac:dyDescent="0.2">
      <c r="A101" s="6"/>
      <c r="B101" s="6"/>
    </row>
    <row r="102" spans="1:7" x14ac:dyDescent="0.2">
      <c r="A102" s="40" t="s">
        <v>0</v>
      </c>
      <c r="B102" s="40"/>
      <c r="C102" s="40"/>
      <c r="D102" s="40"/>
      <c r="E102" s="40"/>
      <c r="F102" s="40"/>
      <c r="G102" s="40"/>
    </row>
    <row r="103" spans="1:7" x14ac:dyDescent="0.2">
      <c r="A103" s="5"/>
      <c r="B103" s="4"/>
    </row>
    <row r="104" spans="1:7" x14ac:dyDescent="0.2">
      <c r="A104" s="3">
        <v>48</v>
      </c>
      <c r="B104" s="41"/>
      <c r="C104" s="42"/>
      <c r="D104" s="42"/>
      <c r="E104" s="42"/>
      <c r="F104" s="42"/>
      <c r="G104" s="43"/>
    </row>
    <row r="105" spans="1:7" ht="183" customHeight="1" x14ac:dyDescent="0.2">
      <c r="A105" s="2"/>
      <c r="B105" s="44"/>
      <c r="C105" s="45"/>
      <c r="D105" s="45"/>
      <c r="E105" s="45"/>
      <c r="F105" s="45"/>
      <c r="G105" s="46"/>
    </row>
  </sheetData>
  <mergeCells count="84">
    <mergeCell ref="C16:G16"/>
    <mergeCell ref="A1:G1"/>
    <mergeCell ref="C3:G3"/>
    <mergeCell ref="C4:G4"/>
    <mergeCell ref="D5:G6"/>
    <mergeCell ref="A8:G8"/>
    <mergeCell ref="C10:G10"/>
    <mergeCell ref="C11:G11"/>
    <mergeCell ref="C12:G12"/>
    <mergeCell ref="C13:G13"/>
    <mergeCell ref="C14:G14"/>
    <mergeCell ref="C15:G15"/>
    <mergeCell ref="C33:G33"/>
    <mergeCell ref="C17:G17"/>
    <mergeCell ref="C18:G18"/>
    <mergeCell ref="C19:G19"/>
    <mergeCell ref="C20:G20"/>
    <mergeCell ref="A23:G23"/>
    <mergeCell ref="C25:G25"/>
    <mergeCell ref="C26:G26"/>
    <mergeCell ref="C27:G27"/>
    <mergeCell ref="C28:G28"/>
    <mergeCell ref="A30:G30"/>
    <mergeCell ref="C32:G32"/>
    <mergeCell ref="A51:G51"/>
    <mergeCell ref="C34:G34"/>
    <mergeCell ref="C35:G35"/>
    <mergeCell ref="A37:G37"/>
    <mergeCell ref="C39:G39"/>
    <mergeCell ref="C40:G40"/>
    <mergeCell ref="C41:G41"/>
    <mergeCell ref="A44:G44"/>
    <mergeCell ref="A46:A47"/>
    <mergeCell ref="C46:G46"/>
    <mergeCell ref="C47:G47"/>
    <mergeCell ref="A49:D49"/>
    <mergeCell ref="D53:E53"/>
    <mergeCell ref="F53:G53"/>
    <mergeCell ref="D54:E54"/>
    <mergeCell ref="F54:G54"/>
    <mergeCell ref="D55:E55"/>
    <mergeCell ref="F55:G55"/>
    <mergeCell ref="B65:C65"/>
    <mergeCell ref="E65:G65"/>
    <mergeCell ref="A57:G57"/>
    <mergeCell ref="D59:G59"/>
    <mergeCell ref="D60:G60"/>
    <mergeCell ref="D61:G61"/>
    <mergeCell ref="A63:G63"/>
    <mergeCell ref="A73:G73"/>
    <mergeCell ref="B66:B67"/>
    <mergeCell ref="E66:G66"/>
    <mergeCell ref="E67:G67"/>
    <mergeCell ref="B69:C69"/>
    <mergeCell ref="E69:G69"/>
    <mergeCell ref="B70:B71"/>
    <mergeCell ref="E70:G70"/>
    <mergeCell ref="E71:G71"/>
    <mergeCell ref="B75:C75"/>
    <mergeCell ref="D75:E75"/>
    <mergeCell ref="F75:G75"/>
    <mergeCell ref="B76:C77"/>
    <mergeCell ref="D76:E77"/>
    <mergeCell ref="F76:G76"/>
    <mergeCell ref="B78:C78"/>
    <mergeCell ref="D78:E78"/>
    <mergeCell ref="B79:C79"/>
    <mergeCell ref="D79:E79"/>
    <mergeCell ref="B80:C80"/>
    <mergeCell ref="D80:E80"/>
    <mergeCell ref="B81:C81"/>
    <mergeCell ref="D81:E81"/>
    <mergeCell ref="B82:C82"/>
    <mergeCell ref="D82:E82"/>
    <mergeCell ref="B83:C83"/>
    <mergeCell ref="D83:E83"/>
    <mergeCell ref="A102:G102"/>
    <mergeCell ref="B104:G105"/>
    <mergeCell ref="B84:C84"/>
    <mergeCell ref="D84:E84"/>
    <mergeCell ref="B85:E85"/>
    <mergeCell ref="A87:G87"/>
    <mergeCell ref="A97:G97"/>
    <mergeCell ref="B99:G100"/>
  </mergeCells>
  <hyperlinks>
    <hyperlink ref="C26" r:id="rId1" location="/ipr/06321" xr:uid="{A0A366DF-EC13-4F5C-9A25-B2F2CEB2AA30}"/>
  </hyperlinks>
  <pageMargins left="0.19685039370078741" right="0.19685039370078741" top="0.39370078740157483" bottom="0.19685039370078741" header="0.51181102362204722" footer="0.51181102362204722"/>
  <pageSetup paperSize="9" scale="71" fitToHeight="2" orientation="portrait" r:id="rId2"/>
  <headerFooter alignWithMargins="0"/>
  <rowBreaks count="4" manualBreakCount="4">
    <brk id="21" max="16383" man="1"/>
    <brk id="43" max="16383" man="1"/>
    <brk id="62" max="16383" man="1"/>
    <brk id="9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Проект1 (6)</vt:lpstr>
      <vt:lpstr>'Проект1 (6)'!Область_печати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Акчурин Рамиль Сяитович</dc:creator>
  <cp:lastModifiedBy>Уланов Сергей Владимирович</cp:lastModifiedBy>
  <cp:lastPrinted>2025-05-21T11:15:52Z</cp:lastPrinted>
  <dcterms:created xsi:type="dcterms:W3CDTF">2018-12-14T05:46:23Z</dcterms:created>
  <dcterms:modified xsi:type="dcterms:W3CDTF">2025-09-12T15:42:22Z</dcterms:modified>
</cp:coreProperties>
</file>